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calcChain.xml" ContentType="application/vnd.openxmlformats-officedocument.spreadsheetml.calcChain+xml"/>
  <Default Extension="rels" ContentType="application/vnd.openxmlformats-package.relationship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4940" yWindow="2300" windowWidth="25940" windowHeight="17840"/>
  </bookViews>
  <sheets>
    <sheet name="KPIs (Basic Data)" sheetId="4" r:id="rId1"/>
    <sheet name="Sheet2" sheetId="2" r:id="rId2"/>
    <sheet name="Sheet3" sheetId="3" r:id="rId3"/>
  </sheets>
  <definedNames>
    <definedName name="_xlnm.Print_Area" localSheetId="0">'KPIs (Basic Data)'!$A$1:$N$43</definedName>
  </definedNames>
  <calcPr calcId="124519"/>
  <extLst>
    <ext xmlns:mx="http://schemas.microsoft.com/office/mac/excel/2008/main" uri="http://schemas.microsoft.com/office/mac/excel/2008/main">
      <mx:ArchID Flags="1"/>
    </ext>
  </extLst>
</workbook>
</file>

<file path=xl/calcChain.xml><?xml version="1.0" encoding="utf-8"?>
<calcChain xmlns="http://schemas.openxmlformats.org/spreadsheetml/2006/main">
  <c r="N43" i="4"/>
  <c r="M43"/>
  <c r="L43"/>
  <c r="K43"/>
  <c r="J43"/>
  <c r="I43"/>
  <c r="H42"/>
  <c r="N41"/>
  <c r="M41"/>
  <c r="L41"/>
  <c r="K41"/>
  <c r="J41"/>
  <c r="I41"/>
  <c r="G41"/>
  <c r="N40"/>
  <c r="M40"/>
  <c r="L40"/>
  <c r="K40"/>
  <c r="J40"/>
  <c r="I40"/>
  <c r="G40"/>
  <c r="N39"/>
  <c r="M39"/>
  <c r="L39"/>
  <c r="K39"/>
  <c r="J39"/>
  <c r="I39"/>
  <c r="N38"/>
  <c r="M38"/>
  <c r="L38"/>
  <c r="K38"/>
  <c r="J38"/>
  <c r="I38"/>
  <c r="G38"/>
  <c r="N37"/>
  <c r="M37"/>
  <c r="L37"/>
  <c r="K37"/>
  <c r="J37"/>
  <c r="I37"/>
  <c r="H37"/>
  <c r="G37"/>
  <c r="S36"/>
  <c r="R36"/>
  <c r="Q36"/>
  <c r="P36"/>
  <c r="O36"/>
  <c r="N36"/>
  <c r="M36"/>
  <c r="L36"/>
  <c r="K36"/>
  <c r="J36"/>
  <c r="I36"/>
  <c r="H36"/>
  <c r="G36"/>
  <c r="N35"/>
  <c r="M35"/>
  <c r="L35"/>
  <c r="K35"/>
  <c r="J35"/>
  <c r="I35"/>
  <c r="G35"/>
  <c r="N34"/>
  <c r="M34"/>
  <c r="L34"/>
  <c r="K34"/>
  <c r="J34"/>
  <c r="I34"/>
  <c r="G34"/>
  <c r="N33"/>
  <c r="M33"/>
  <c r="L33"/>
  <c r="K33"/>
  <c r="J33"/>
  <c r="I33"/>
  <c r="G33"/>
  <c r="N32"/>
  <c r="M32"/>
  <c r="L32"/>
  <c r="K32"/>
  <c r="J32"/>
  <c r="I32"/>
  <c r="G32"/>
  <c r="N31"/>
  <c r="M31"/>
  <c r="L31"/>
  <c r="K31"/>
  <c r="J31"/>
  <c r="I31"/>
  <c r="N30"/>
  <c r="M30"/>
  <c r="L30"/>
  <c r="K30"/>
  <c r="J30"/>
  <c r="N29"/>
  <c r="M29"/>
  <c r="L29"/>
  <c r="K29"/>
  <c r="J29"/>
  <c r="I29"/>
  <c r="N28"/>
  <c r="M28"/>
  <c r="L28"/>
  <c r="K28"/>
  <c r="J28"/>
  <c r="I28"/>
  <c r="G28"/>
  <c r="N27"/>
  <c r="M27"/>
  <c r="L27"/>
  <c r="K27"/>
  <c r="J27"/>
  <c r="I27"/>
  <c r="N26"/>
  <c r="M26"/>
  <c r="L26"/>
  <c r="K26"/>
  <c r="J26"/>
  <c r="I26"/>
  <c r="N25"/>
  <c r="M25"/>
  <c r="L25"/>
  <c r="K25"/>
  <c r="J25"/>
  <c r="I25"/>
  <c r="G25"/>
  <c r="N24"/>
  <c r="M24"/>
  <c r="L24"/>
  <c r="K24"/>
  <c r="J24"/>
  <c r="I24"/>
  <c r="G24"/>
  <c r="N20"/>
  <c r="M20"/>
  <c r="L20"/>
  <c r="K20"/>
  <c r="J20"/>
  <c r="I20"/>
  <c r="S19"/>
  <c r="R19"/>
  <c r="Q19"/>
  <c r="P19"/>
  <c r="O19"/>
  <c r="N19"/>
  <c r="M19"/>
  <c r="L19"/>
  <c r="K19"/>
  <c r="J19"/>
  <c r="I19"/>
  <c r="E19"/>
  <c r="S18"/>
  <c r="R18"/>
  <c r="Q18"/>
  <c r="P18"/>
  <c r="O18"/>
  <c r="N18"/>
  <c r="M18"/>
  <c r="L18"/>
  <c r="K18"/>
  <c r="J18"/>
  <c r="I18"/>
  <c r="H18"/>
  <c r="G18"/>
  <c r="S16"/>
  <c r="R16"/>
  <c r="Q16"/>
  <c r="P16"/>
  <c r="O16"/>
  <c r="N16"/>
  <c r="M16"/>
  <c r="L16"/>
  <c r="K16"/>
  <c r="J16"/>
  <c r="I16"/>
  <c r="H16"/>
  <c r="S15"/>
  <c r="R15"/>
  <c r="Q15"/>
  <c r="P15"/>
  <c r="O15"/>
  <c r="N15"/>
  <c r="M15"/>
  <c r="L15"/>
  <c r="K15"/>
  <c r="J15"/>
  <c r="I15"/>
  <c r="G15"/>
  <c r="N14"/>
  <c r="M14"/>
  <c r="L14"/>
  <c r="K14"/>
  <c r="J14"/>
  <c r="I14"/>
  <c r="S13"/>
  <c r="R13"/>
  <c r="Q13"/>
  <c r="P13"/>
  <c r="O13"/>
  <c r="N13"/>
  <c r="M13"/>
  <c r="L13"/>
  <c r="K13"/>
  <c r="J13"/>
  <c r="I13"/>
  <c r="H13"/>
  <c r="G13"/>
  <c r="S12"/>
  <c r="R12"/>
  <c r="Q12"/>
  <c r="P12"/>
  <c r="O12"/>
  <c r="N12"/>
  <c r="M12"/>
  <c r="L12"/>
  <c r="K12"/>
  <c r="J12"/>
  <c r="I12"/>
  <c r="H12"/>
  <c r="S11"/>
  <c r="R11"/>
  <c r="Q11"/>
  <c r="P11"/>
  <c r="O11"/>
  <c r="N11"/>
  <c r="M11"/>
  <c r="L11"/>
  <c r="K11"/>
  <c r="J11"/>
  <c r="I11"/>
  <c r="H11"/>
  <c r="N10"/>
  <c r="M10"/>
  <c r="L10"/>
  <c r="K10"/>
  <c r="J10"/>
  <c r="I10"/>
  <c r="N9"/>
  <c r="M9"/>
  <c r="L9"/>
  <c r="K9"/>
  <c r="J9"/>
  <c r="H9"/>
  <c r="G9"/>
  <c r="N8"/>
  <c r="M8"/>
  <c r="L8"/>
  <c r="K8"/>
  <c r="J8"/>
</calcChain>
</file>

<file path=xl/sharedStrings.xml><?xml version="1.0" encoding="utf-8"?>
<sst xmlns="http://schemas.openxmlformats.org/spreadsheetml/2006/main" count="70" uniqueCount="63">
  <si>
    <t>Percentage of full-time faculty publishing in peer-reviewed publications, presenting at conferences, and/or engaging in scholarship and creative activities within their field</t>
    <phoneticPr fontId="2" type="noConversion"/>
  </si>
  <si>
    <t>Freshman Tuition Discount Rate</t>
  </si>
  <si>
    <t>Percentage of contributed revenue to operating budget reflected in financial statements</t>
  </si>
  <si>
    <t>Visionary, Effective, and Mission-Driven Leadership and Culture</t>
  </si>
  <si>
    <t>Net Operating Income</t>
  </si>
  <si>
    <t>Total Expenses</t>
  </si>
  <si>
    <t>WASC institutional accreditation without concerns</t>
  </si>
  <si>
    <t>No</t>
  </si>
  <si>
    <t>Yes</t>
  </si>
  <si>
    <t>Percentage of degree programs eligible for national programmatic accreditation that are accredited</t>
  </si>
  <si>
    <t>Students having at least three engaged learning experiences upon graduation</t>
  </si>
  <si>
    <t>Percentage of graduates employed or admitted to graduate school within 3 months after graduation</t>
  </si>
  <si>
    <t>Average overall retention rate</t>
  </si>
  <si>
    <t>Percentage of gross revenue generated by new programs introduced during the last five years</t>
  </si>
  <si>
    <t>Full-time faculty as a percentage of total full-time-equivalent (FTE) faculty</t>
  </si>
  <si>
    <r>
      <t>Carbon footprint (CO</t>
    </r>
    <r>
      <rPr>
        <vertAlign val="subscript"/>
        <sz val="10"/>
        <rFont val="Tahoma"/>
        <family val="2"/>
      </rPr>
      <t>2</t>
    </r>
    <r>
      <rPr>
        <sz val="10"/>
        <rFont val="Tahoma"/>
        <family val="2"/>
      </rPr>
      <t xml:space="preserve"> emissions, in kilotons per year)</t>
    </r>
  </si>
  <si>
    <t>Net Promoter Score</t>
  </si>
  <si>
    <t>Baseline 2009/10</t>
  </si>
  <si>
    <t>5 (NAIA)</t>
  </si>
  <si>
    <t>5.37</t>
  </si>
  <si>
    <t>5.04</t>
  </si>
  <si>
    <t>DOMINICAN UNIVERSITY OF CALIFORNIA</t>
  </si>
  <si>
    <t>STRATEGIC INSTITUTIONAL PLANNING</t>
  </si>
  <si>
    <t>PROPOSED GOALS AND PERFORMANCE PROJECTIONS</t>
  </si>
  <si>
    <t>Key Results Area</t>
  </si>
  <si>
    <t>Key Performance Indicator</t>
  </si>
  <si>
    <t>Minimum</t>
  </si>
  <si>
    <t>Maximum</t>
  </si>
  <si>
    <t>Proposal from Visioning Sessions</t>
  </si>
  <si>
    <t>Proposed Goals</t>
  </si>
  <si>
    <t>School of First Choice for Students</t>
  </si>
  <si>
    <t>Reputation for Academic Excellence</t>
  </si>
  <si>
    <t>Six-year graduation rate</t>
  </si>
  <si>
    <t>Engaged Students and Alumni</t>
  </si>
  <si>
    <t>Alumni giving rate</t>
  </si>
  <si>
    <t>Student Intellectual and Personal Growth</t>
  </si>
  <si>
    <t>Innovations in Academic Programs</t>
  </si>
  <si>
    <t>Motivated and Developed Faculty and Staff Aligned with Institutional Need</t>
  </si>
  <si>
    <t>Percentage of voluntary attrition--faculty and staff</t>
  </si>
  <si>
    <t>Percentage of faculty (based on headcount) with doctoral or terminal degrees</t>
  </si>
  <si>
    <t>State-of-the-Art Facilities</t>
  </si>
  <si>
    <r>
      <t xml:space="preserve">Total score on Higher Education Insight Survey (Climate/Engagement Assessment) in </t>
    </r>
    <r>
      <rPr>
        <i/>
        <sz val="10"/>
        <rFont val="Tahoma"/>
        <family val="2"/>
      </rPr>
      <t>Chronicle of Higher Education</t>
    </r>
    <r>
      <rPr>
        <sz val="10"/>
        <rFont val="Tahoma"/>
        <family val="2"/>
      </rPr>
      <t>’s “Great Colleges to Work for”</t>
    </r>
  </si>
  <si>
    <t>Mid/Mode</t>
  </si>
  <si>
    <t>Percentage of Operating Funds Allocated to Scholarships and Financial Aid</t>
  </si>
  <si>
    <t>Annual Performance Projections</t>
  </si>
  <si>
    <t>Number of athletic teams with Top 3 ranking within the conference</t>
  </si>
  <si>
    <t>&gt;3</t>
  </si>
  <si>
    <t>Athletes' average six-year graduation rate</t>
  </si>
  <si>
    <t>Percentage of graduating students passing an exit test for their discipline</t>
  </si>
  <si>
    <t>Size (# headcount)</t>
  </si>
  <si>
    <t>Percentage of students from overseas</t>
  </si>
  <si>
    <t>Financially Sustainable University</t>
  </si>
  <si>
    <t>Overall score in meeting expectation, satisfaction, and likelihood to reenroll (SSI; Undergraduate Day)</t>
  </si>
  <si>
    <t>Percentage of undergraduate Day students listing Dominican as their first choice (SSI; Undergraduate Day)</t>
  </si>
  <si>
    <t>Overall student evaluation of instruction (SSI; Undergraduate Day)</t>
  </si>
  <si>
    <t>Overall evaluation of academic advising and support services (SSI; Undergraduate Day)</t>
  </si>
  <si>
    <t>Graduating students' evaluation of facilities and technology (SSI; Undergraduate Day)</t>
  </si>
  <si>
    <t>Overall score in meeting expectation, satisfaction, and likelihood to reenroll (ASPS; Pathways, Graduate &amp; Credential)</t>
  </si>
  <si>
    <t>Overall student evaluation of instruction (ASPS; Pathways, Graduate &amp; Credential)</t>
  </si>
  <si>
    <t>Overall evaluation of academic advising and support services (ASPS; Pathways, Graduate &amp; Credential)</t>
  </si>
  <si>
    <t>Graduating students' evaluation of facilities and technology (ASPS; Pathways, Graduate &amp; Credential)</t>
  </si>
  <si>
    <t>Percentage of graduating students participating in international study-abroad programs</t>
  </si>
  <si>
    <t>Overall Tuition Discount Rate</t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</si>
</sst>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6" formatCode="0.0%"/>
  </numFmts>
  <fonts count="8">
    <font>
      <sz val="10"/>
      <name val="Arial"/>
    </font>
    <font>
      <sz val="10"/>
      <name val="Arial"/>
    </font>
    <font>
      <sz val="8"/>
      <name val="Arial"/>
    </font>
    <font>
      <sz val="10"/>
      <name val="Tahoma"/>
      <family val="2"/>
    </font>
    <font>
      <i/>
      <sz val="10"/>
      <name val="Tahoma"/>
      <family val="2"/>
    </font>
    <font>
      <b/>
      <sz val="12"/>
      <name val="Tahoma"/>
      <family val="2"/>
    </font>
    <font>
      <sz val="12"/>
      <name val="Arial"/>
    </font>
    <font>
      <vertAlign val="subscript"/>
      <sz val="10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vertical="center"/>
    </xf>
    <xf numFmtId="9" fontId="3" fillId="0" borderId="1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9" fontId="3" fillId="0" borderId="1" xfId="1" applyFont="1" applyBorder="1" applyAlignment="1">
      <alignment vertical="center"/>
    </xf>
    <xf numFmtId="1" fontId="3" fillId="0" borderId="1" xfId="0" applyNumberFormat="1" applyFont="1" applyBorder="1" applyAlignment="1">
      <alignment vertical="center"/>
    </xf>
    <xf numFmtId="1" fontId="3" fillId="0" borderId="1" xfId="0" applyNumberFormat="1" applyFont="1" applyBorder="1" applyAlignment="1">
      <alignment horizontal="right" vertical="center"/>
    </xf>
    <xf numFmtId="9" fontId="3" fillId="0" borderId="1" xfId="0" applyNumberFormat="1" applyFont="1" applyBorder="1" applyAlignment="1">
      <alignment horizontal="right" vertical="center"/>
    </xf>
    <xf numFmtId="2" fontId="3" fillId="0" borderId="1" xfId="1" applyNumberFormat="1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9" fontId="3" fillId="0" borderId="5" xfId="1" applyFont="1" applyBorder="1" applyAlignment="1">
      <alignment vertical="center"/>
    </xf>
    <xf numFmtId="9" fontId="3" fillId="0" borderId="0" xfId="1" applyFont="1" applyBorder="1" applyAlignment="1">
      <alignment vertical="center"/>
    </xf>
    <xf numFmtId="2" fontId="3" fillId="0" borderId="5" xfId="1" applyNumberFormat="1" applyFont="1" applyBorder="1" applyAlignment="1">
      <alignment vertical="center"/>
    </xf>
    <xf numFmtId="2" fontId="3" fillId="0" borderId="0" xfId="1" applyNumberFormat="1" applyFont="1" applyBorder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" fontId="3" fillId="0" borderId="1" xfId="1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1" applyNumberFormat="1" applyFont="1" applyBorder="1" applyAlignment="1">
      <alignment vertical="center"/>
    </xf>
    <xf numFmtId="9" fontId="3" fillId="0" borderId="1" xfId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 wrapText="1"/>
    </xf>
    <xf numFmtId="3" fontId="3" fillId="0" borderId="1" xfId="1" applyNumberFormat="1" applyFont="1" applyBorder="1" applyAlignment="1">
      <alignment vertical="center"/>
    </xf>
    <xf numFmtId="0" fontId="3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9" fontId="3" fillId="0" borderId="3" xfId="1" applyFont="1" applyBorder="1" applyAlignment="1">
      <alignment horizontal="right" vertical="center" wrapText="1"/>
    </xf>
    <xf numFmtId="9" fontId="3" fillId="0" borderId="3" xfId="0" applyNumberFormat="1" applyFont="1" applyBorder="1" applyAlignment="1">
      <alignment horizontal="right" vertical="center" wrapText="1"/>
    </xf>
    <xf numFmtId="166" fontId="3" fillId="0" borderId="3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 wrapText="1"/>
    </xf>
    <xf numFmtId="9" fontId="3" fillId="0" borderId="3" xfId="1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>
    <pageSetUpPr fitToPage="1"/>
  </sheetPr>
  <dimension ref="A1:S43"/>
  <sheetViews>
    <sheetView tabSelected="1" workbookViewId="0">
      <pane xSplit="2" ySplit="7" topLeftCell="C8" activePane="bottomRight" state="frozen"/>
      <selection pane="topRight" activeCell="C1" sqref="C1"/>
      <selection pane="bottomLeft" activeCell="A7" sqref="A7"/>
      <selection pane="bottomRight" activeCell="U24" sqref="U24"/>
    </sheetView>
  </sheetViews>
  <sheetFormatPr baseColWidth="10" defaultColWidth="8.83203125" defaultRowHeight="13"/>
  <cols>
    <col min="1" max="1" width="18.5" style="2" customWidth="1"/>
    <col min="2" max="2" width="32.33203125" style="2" customWidth="1"/>
    <col min="3" max="3" width="11.5" style="2" customWidth="1"/>
    <col min="4" max="5" width="10.6640625" style="2" hidden="1" customWidth="1"/>
    <col min="6" max="6" width="12.1640625" style="2" hidden="1" customWidth="1"/>
    <col min="7" max="8" width="10.6640625" style="2" customWidth="1"/>
    <col min="9" max="9" width="10.6640625" style="2" hidden="1" customWidth="1"/>
    <col min="10" max="14" width="10.6640625" style="2" customWidth="1"/>
    <col min="15" max="19" width="9.1640625" style="2" hidden="1" customWidth="1"/>
    <col min="20" max="16384" width="8.83203125" style="2"/>
  </cols>
  <sheetData>
    <row r="1" spans="1:19" ht="16">
      <c r="A1" s="36" t="s">
        <v>21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9" ht="16">
      <c r="A2" s="36" t="s">
        <v>22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9" ht="16">
      <c r="A3" s="36" t="s">
        <v>23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9" ht="16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6" spans="1:19">
      <c r="A6" s="45" t="s">
        <v>24</v>
      </c>
      <c r="B6" s="45" t="s">
        <v>25</v>
      </c>
      <c r="C6" s="46" t="s">
        <v>17</v>
      </c>
      <c r="D6" s="44" t="s">
        <v>28</v>
      </c>
      <c r="E6" s="44"/>
      <c r="F6" s="44"/>
      <c r="G6" s="44" t="s">
        <v>29</v>
      </c>
      <c r="H6" s="44"/>
      <c r="I6" s="44" t="s">
        <v>44</v>
      </c>
      <c r="J6" s="44"/>
      <c r="K6" s="44"/>
      <c r="L6" s="44"/>
      <c r="M6" s="44"/>
      <c r="N6" s="44"/>
    </row>
    <row r="7" spans="1:19">
      <c r="A7" s="45"/>
      <c r="B7" s="45"/>
      <c r="C7" s="47"/>
      <c r="D7" s="3" t="s">
        <v>26</v>
      </c>
      <c r="E7" s="3" t="s">
        <v>42</v>
      </c>
      <c r="F7" s="3" t="s">
        <v>27</v>
      </c>
      <c r="G7" s="3">
        <v>2015</v>
      </c>
      <c r="H7" s="3">
        <v>2020</v>
      </c>
      <c r="I7" s="3">
        <v>2010</v>
      </c>
      <c r="J7" s="3">
        <v>2011</v>
      </c>
      <c r="K7" s="3">
        <v>2012</v>
      </c>
      <c r="L7" s="3">
        <v>2013</v>
      </c>
      <c r="M7" s="3">
        <v>2014</v>
      </c>
      <c r="N7" s="3">
        <v>2015</v>
      </c>
    </row>
    <row r="8" spans="1:19">
      <c r="A8" s="41" t="s">
        <v>51</v>
      </c>
      <c r="B8" s="1" t="s">
        <v>49</v>
      </c>
      <c r="C8" s="4">
        <v>1992</v>
      </c>
      <c r="D8" s="4">
        <v>2500</v>
      </c>
      <c r="E8" s="4"/>
      <c r="F8" s="4">
        <v>3000</v>
      </c>
      <c r="G8" s="4">
        <v>2500</v>
      </c>
      <c r="H8" s="4">
        <v>3000</v>
      </c>
      <c r="I8" s="4">
        <v>1992</v>
      </c>
      <c r="J8" s="4">
        <f>I8+70</f>
        <v>2062</v>
      </c>
      <c r="K8" s="4">
        <f>I8+150</f>
        <v>2142</v>
      </c>
      <c r="L8" s="4">
        <f>I8+200</f>
        <v>2192</v>
      </c>
      <c r="M8" s="4">
        <f>I8+400</f>
        <v>2392</v>
      </c>
      <c r="N8" s="4">
        <f>I8+600</f>
        <v>2592</v>
      </c>
    </row>
    <row r="9" spans="1:19">
      <c r="A9" s="41"/>
      <c r="B9" s="28" t="s">
        <v>5</v>
      </c>
      <c r="C9" s="4">
        <v>46949084</v>
      </c>
      <c r="D9" s="4"/>
      <c r="E9" s="4"/>
      <c r="F9" s="4"/>
      <c r="G9" s="4">
        <f>(43081000/2038)*G8</f>
        <v>52847154.072620213</v>
      </c>
      <c r="H9" s="4">
        <f>(43081000/2038)*H8</f>
        <v>63416584.88714426</v>
      </c>
      <c r="I9" s="4">
        <v>46949084</v>
      </c>
      <c r="J9" s="4">
        <f>I9+2647118</f>
        <v>49596202</v>
      </c>
      <c r="K9" s="4">
        <f>I9+5006932</f>
        <v>51956016</v>
      </c>
      <c r="L9" s="4">
        <f>I9+7131003</f>
        <v>54080087</v>
      </c>
      <c r="M9" s="4">
        <f>I9+10540715</f>
        <v>57489799</v>
      </c>
      <c r="N9" s="4">
        <f>I9+13656952</f>
        <v>60606036</v>
      </c>
    </row>
    <row r="10" spans="1:19">
      <c r="A10" s="41"/>
      <c r="B10" s="1" t="s">
        <v>4</v>
      </c>
      <c r="C10" s="4">
        <v>1172668</v>
      </c>
      <c r="D10" s="4">
        <v>1000000</v>
      </c>
      <c r="E10" s="4"/>
      <c r="F10" s="4">
        <v>2000000</v>
      </c>
      <c r="G10" s="4">
        <v>1000000</v>
      </c>
      <c r="H10" s="4">
        <v>1000000</v>
      </c>
      <c r="I10" s="4">
        <f>(47198706-46949084)+923046</f>
        <v>1172668</v>
      </c>
      <c r="J10" s="4">
        <f>I10-521093</f>
        <v>651575</v>
      </c>
      <c r="K10" s="4">
        <f>J10-220732</f>
        <v>430843</v>
      </c>
      <c r="L10" s="4">
        <f>K10+31692</f>
        <v>462535</v>
      </c>
      <c r="M10" s="4">
        <f>L10+3469962</f>
        <v>3932497</v>
      </c>
      <c r="N10" s="4">
        <f>M10+8197157</f>
        <v>12129654</v>
      </c>
    </row>
    <row r="11" spans="1:19">
      <c r="A11" s="41"/>
      <c r="B11" s="1" t="s">
        <v>1</v>
      </c>
      <c r="C11" s="7">
        <v>0.4330658075522974</v>
      </c>
      <c r="D11" s="5"/>
      <c r="E11" s="5"/>
      <c r="F11" s="5"/>
      <c r="G11" s="5">
        <v>0.4</v>
      </c>
      <c r="H11" s="5">
        <f>S11</f>
        <v>0.37438209573669262</v>
      </c>
      <c r="I11" s="7">
        <f>C11*($G11/$C11)^(1/6)</f>
        <v>0.4273708647449046</v>
      </c>
      <c r="J11" s="7">
        <f t="shared" ref="J11:S11" si="0">I11*($G11/$C11)^(1/6)</f>
        <v>0.42175081211127724</v>
      </c>
      <c r="K11" s="7">
        <f t="shared" si="0"/>
        <v>0.41620466482359247</v>
      </c>
      <c r="L11" s="7">
        <f t="shared" si="0"/>
        <v>0.41073145100480302</v>
      </c>
      <c r="M11" s="7">
        <f t="shared" si="0"/>
        <v>0.40533021155833082</v>
      </c>
      <c r="N11" s="7">
        <f t="shared" si="0"/>
        <v>0.4</v>
      </c>
      <c r="O11" s="15">
        <f t="shared" si="0"/>
        <v>0.39473988229218021</v>
      </c>
      <c r="P11" s="16">
        <f t="shared" si="0"/>
        <v>0.3895489366801107</v>
      </c>
      <c r="Q11" s="16">
        <f t="shared" si="0"/>
        <v>0.38442625353037713</v>
      </c>
      <c r="R11" s="16">
        <f t="shared" si="0"/>
        <v>0.37937093517151221</v>
      </c>
      <c r="S11" s="16">
        <f t="shared" si="0"/>
        <v>0.37438209573669262</v>
      </c>
    </row>
    <row r="12" spans="1:19">
      <c r="A12" s="41"/>
      <c r="B12" s="1" t="s">
        <v>62</v>
      </c>
      <c r="C12" s="7">
        <v>0.33298088761525818</v>
      </c>
      <c r="D12" s="5"/>
      <c r="E12" s="5">
        <v>0.2</v>
      </c>
      <c r="F12" s="5"/>
      <c r="G12" s="5">
        <v>0.3</v>
      </c>
      <c r="H12" s="5">
        <f>S12</f>
        <v>0.27502544629912978</v>
      </c>
      <c r="I12" s="7">
        <f>C12*($G12/$C12)^(1/6)</f>
        <v>0.3272424468756685</v>
      </c>
      <c r="J12" s="7">
        <f t="shared" ref="J12:S12" si="1">I12*($G12/$C12)^(1/6)</f>
        <v>0.32160289980639611</v>
      </c>
      <c r="K12" s="7">
        <f t="shared" si="1"/>
        <v>0.31606054211903367</v>
      </c>
      <c r="L12" s="7">
        <f t="shared" si="1"/>
        <v>0.31061369889610285</v>
      </c>
      <c r="M12" s="7">
        <f t="shared" si="1"/>
        <v>0.30526072408488919</v>
      </c>
      <c r="N12" s="7">
        <f t="shared" si="1"/>
        <v>0.3</v>
      </c>
      <c r="O12" s="15">
        <f t="shared" si="1"/>
        <v>0.29482993683449471</v>
      </c>
      <c r="P12" s="16">
        <f t="shared" si="1"/>
        <v>0.28974897217944046</v>
      </c>
      <c r="Q12" s="16">
        <f t="shared" si="1"/>
        <v>0.28475557055174733</v>
      </c>
      <c r="R12" s="16">
        <f t="shared" si="1"/>
        <v>0.27984822293014056</v>
      </c>
      <c r="S12" s="16">
        <f t="shared" si="1"/>
        <v>0.27502544629912978</v>
      </c>
    </row>
    <row r="13" spans="1:19" ht="26">
      <c r="A13" s="41"/>
      <c r="B13" s="28" t="s">
        <v>43</v>
      </c>
      <c r="C13" s="5">
        <v>0.2287677940998252</v>
      </c>
      <c r="D13" s="5"/>
      <c r="E13" s="5">
        <v>0.2</v>
      </c>
      <c r="F13" s="5"/>
      <c r="G13" s="5">
        <f>0.2</f>
        <v>0.2</v>
      </c>
      <c r="H13" s="5">
        <f>S13</f>
        <v>0.17881032325246507</v>
      </c>
      <c r="I13" s="7">
        <f>C13*($G13/$C13)^(1/6)</f>
        <v>0.22370073087739675</v>
      </c>
      <c r="J13" s="7">
        <f t="shared" ref="J13" si="2">I13*($G13/$C13)^(1/6)</f>
        <v>0.21874589992875104</v>
      </c>
      <c r="K13" s="7">
        <f t="shared" ref="K13" si="3">J13*($G13/$C13)^(1/6)</f>
        <v>0.21390081537938335</v>
      </c>
      <c r="L13" s="7">
        <f t="shared" ref="L13" si="4">K13*($G13/$C13)^(1/6)</f>
        <v>0.20916304641535083</v>
      </c>
      <c r="M13" s="7">
        <f t="shared" ref="M13" si="5">L13*($G13/$C13)^(1/6)</f>
        <v>0.20453021606371555</v>
      </c>
      <c r="N13" s="7">
        <f t="shared" ref="N13" si="6">M13*($G13/$C13)^(1/6)</f>
        <v>0.2</v>
      </c>
      <c r="O13" s="15">
        <f t="shared" ref="O13" si="7">N13*($G13/$C13)^(1/6)</f>
        <v>0.19557012538205673</v>
      </c>
      <c r="P13" s="16">
        <f t="shared" ref="P13" si="8">O13*($G13/$C13)^(1/6)</f>
        <v>0.19123836970976693</v>
      </c>
      <c r="Q13" s="16">
        <f t="shared" ref="Q13" si="9">P13*($G13/$C13)^(1/6)</f>
        <v>0.18700255970999619</v>
      </c>
      <c r="R13" s="16">
        <f t="shared" ref="R13" si="10">Q13*($G13/$C13)^(1/6)</f>
        <v>0.18286057024624749</v>
      </c>
      <c r="S13" s="16">
        <f t="shared" ref="S13" si="11">R13*($G13/$C13)^(1/6)</f>
        <v>0.17881032325246507</v>
      </c>
    </row>
    <row r="14" spans="1:19" ht="39">
      <c r="A14" s="41"/>
      <c r="B14" s="28" t="s">
        <v>2</v>
      </c>
      <c r="C14" s="22">
        <v>5.6963694936071306E-2</v>
      </c>
      <c r="D14" s="22"/>
      <c r="E14" s="22"/>
      <c r="F14" s="22"/>
      <c r="G14" s="22">
        <v>0.1</v>
      </c>
      <c r="H14" s="22"/>
      <c r="I14" s="23">
        <f>C14*($G14/$C14)^(1/6)</f>
        <v>6.2565049612966786E-2</v>
      </c>
      <c r="J14" s="23">
        <f>I14*($G14/$C14)^(1/6)</f>
        <v>6.8717196759550028E-2</v>
      </c>
      <c r="K14" s="23">
        <f>J14*($G14/$C14)^(1/6)</f>
        <v>7.5474296907007549E-2</v>
      </c>
      <c r="L14" s="23">
        <f>K14*($G14/$C14)^(1/6)</f>
        <v>8.2895836300474118E-2</v>
      </c>
      <c r="M14" s="23">
        <f>L14*($G14/$C14)^(1/6)</f>
        <v>9.1047150587195272E-2</v>
      </c>
      <c r="N14" s="23">
        <f>M14*($G14/$C14)^(1/6)</f>
        <v>0.1</v>
      </c>
      <c r="O14" s="15"/>
      <c r="P14" s="16"/>
      <c r="Q14" s="16"/>
      <c r="R14" s="16"/>
      <c r="S14" s="16"/>
    </row>
    <row r="15" spans="1:19" ht="39">
      <c r="A15" s="41" t="s">
        <v>30</v>
      </c>
      <c r="B15" s="1" t="s">
        <v>53</v>
      </c>
      <c r="C15" s="5">
        <v>0.49</v>
      </c>
      <c r="D15" s="5">
        <v>0.5</v>
      </c>
      <c r="E15" s="5"/>
      <c r="F15" s="5">
        <v>0.75</v>
      </c>
      <c r="G15" s="5">
        <f>N15</f>
        <v>0.6180614189182263</v>
      </c>
      <c r="H15" s="5">
        <v>0.75</v>
      </c>
      <c r="I15" s="7">
        <f>C15*($H15/$C15)^(1/11)</f>
        <v>0.50933322340694898</v>
      </c>
      <c r="J15" s="7">
        <f>I15*($H15/$C15)^(1/11)</f>
        <v>0.52942924993084284</v>
      </c>
      <c r="K15" s="7">
        <f>J15*($H15/$C15)^(1/11)</f>
        <v>0.55031817639428449</v>
      </c>
      <c r="L15" s="7">
        <f>K15*($H15/$C15)^(1/11)</f>
        <v>0.57203128710680584</v>
      </c>
      <c r="M15" s="7">
        <f>L15*($H15/$C15)^(1/11)</f>
        <v>0.59460110071782724</v>
      </c>
      <c r="N15" s="7">
        <f>M15*($H15/$C15)^(1/11)</f>
        <v>0.6180614189182263</v>
      </c>
      <c r="O15" s="15">
        <f t="shared" ref="O15:S16" si="12">N15*($G15/$C15)^(1/6)</f>
        <v>0.64244737706345478</v>
      </c>
      <c r="P15" s="16">
        <f t="shared" si="12"/>
        <v>0.6677954967940184</v>
      </c>
      <c r="Q15" s="16">
        <f t="shared" si="12"/>
        <v>0.69414374073212703</v>
      </c>
      <c r="R15" s="16">
        <f t="shared" si="12"/>
        <v>0.72153156933643214</v>
      </c>
      <c r="S15" s="16">
        <f t="shared" si="12"/>
        <v>0.749999999999999</v>
      </c>
    </row>
    <row r="16" spans="1:19">
      <c r="A16" s="41"/>
      <c r="B16" s="1" t="s">
        <v>50</v>
      </c>
      <c r="C16" s="5">
        <v>0.04</v>
      </c>
      <c r="D16" s="5">
        <v>0.1</v>
      </c>
      <c r="E16" s="5">
        <v>7.0000000000000007E-2</v>
      </c>
      <c r="F16" s="5">
        <v>0.5</v>
      </c>
      <c r="G16" s="5">
        <v>0.1</v>
      </c>
      <c r="H16" s="5">
        <f>S16</f>
        <v>0.21459355473313918</v>
      </c>
      <c r="I16" s="23">
        <f>C16*($G16/$C16)^(1/6)</f>
        <v>4.6599722030028518E-2</v>
      </c>
      <c r="J16" s="23">
        <f>I16*($G16/$C16)^(1/6)</f>
        <v>5.4288352331898125E-2</v>
      </c>
      <c r="K16" s="23">
        <f>J16*($G16/$C16)^(1/6)</f>
        <v>6.3245553203367583E-2</v>
      </c>
      <c r="L16" s="23">
        <f>K16*($G16/$C16)^(1/6)</f>
        <v>7.3680629972807721E-2</v>
      </c>
      <c r="M16" s="23">
        <f>L16*($G16/$C16)^(1/6)</f>
        <v>8.5837421893255689E-2</v>
      </c>
      <c r="N16" s="23">
        <f>M16*($G16/$C16)^(1/6)</f>
        <v>9.9999999999999978E-2</v>
      </c>
      <c r="O16" s="15">
        <f t="shared" si="12"/>
        <v>0.11649930507507127</v>
      </c>
      <c r="P16" s="16">
        <f t="shared" si="12"/>
        <v>0.13572088082974529</v>
      </c>
      <c r="Q16" s="16">
        <f t="shared" si="12"/>
        <v>0.15811388300841892</v>
      </c>
      <c r="R16" s="16">
        <f t="shared" si="12"/>
        <v>0.18420157493201927</v>
      </c>
      <c r="S16" s="16">
        <f t="shared" si="12"/>
        <v>0.21459355473313918</v>
      </c>
    </row>
    <row r="17" spans="1:19" ht="26">
      <c r="A17" s="41"/>
      <c r="B17" s="1" t="s">
        <v>45</v>
      </c>
      <c r="C17" s="9" t="s">
        <v>18</v>
      </c>
      <c r="D17" s="8">
        <v>3</v>
      </c>
      <c r="E17" s="8"/>
      <c r="F17" s="8">
        <v>8</v>
      </c>
      <c r="G17" s="8">
        <v>3</v>
      </c>
      <c r="H17" s="9" t="s">
        <v>46</v>
      </c>
      <c r="I17" s="4">
        <v>0</v>
      </c>
      <c r="J17" s="4">
        <v>1</v>
      </c>
      <c r="K17" s="4">
        <v>1</v>
      </c>
      <c r="L17" s="4">
        <v>2</v>
      </c>
      <c r="M17" s="4">
        <v>2</v>
      </c>
      <c r="N17" s="4">
        <v>3</v>
      </c>
      <c r="O17" s="15"/>
      <c r="P17" s="16"/>
      <c r="Q17" s="16"/>
      <c r="R17" s="16"/>
      <c r="S17" s="16"/>
    </row>
    <row r="18" spans="1:19">
      <c r="A18" s="41"/>
      <c r="B18" s="1" t="s">
        <v>47</v>
      </c>
      <c r="C18" s="5">
        <v>0.63</v>
      </c>
      <c r="D18" s="5"/>
      <c r="E18" s="5"/>
      <c r="F18" s="5"/>
      <c r="G18" s="5">
        <f>C18</f>
        <v>0.63</v>
      </c>
      <c r="H18" s="10">
        <f>S18</f>
        <v>0.75000000000000044</v>
      </c>
      <c r="I18" s="7">
        <f>C18*(0.75/$C18)^(1/6)</f>
        <v>0.64857569311314067</v>
      </c>
      <c r="J18" s="7">
        <f>I18*(0.75/$C18)^(1/6)</f>
        <v>0.66769909475744582</v>
      </c>
      <c r="K18" s="7">
        <f>J18*(0.75/$C18)^(1/6)</f>
        <v>0.68738635424337624</v>
      </c>
      <c r="L18" s="7">
        <f>K18*(0.75/$C18)^(1/6)</f>
        <v>0.70765409704748028</v>
      </c>
      <c r="M18" s="7">
        <f>L18*(0.75/$C18)^(1/6)</f>
        <v>0.72851943885225912</v>
      </c>
      <c r="N18" s="7">
        <f>M18*(0.75/$C18)^(1/6)</f>
        <v>0.75000000000000044</v>
      </c>
      <c r="O18" s="15">
        <f t="shared" ref="O18:S19" si="13">N18*($G18/$C18)^(1/6)</f>
        <v>0.75000000000000044</v>
      </c>
      <c r="P18" s="16">
        <f t="shared" si="13"/>
        <v>0.75000000000000044</v>
      </c>
      <c r="Q18" s="16">
        <f t="shared" si="13"/>
        <v>0.75000000000000044</v>
      </c>
      <c r="R18" s="16">
        <f t="shared" si="13"/>
        <v>0.75000000000000044</v>
      </c>
      <c r="S18" s="16">
        <f t="shared" si="13"/>
        <v>0.75000000000000044</v>
      </c>
    </row>
    <row r="19" spans="1:19">
      <c r="A19" s="41" t="s">
        <v>31</v>
      </c>
      <c r="B19" s="1" t="s">
        <v>32</v>
      </c>
      <c r="C19" s="5">
        <v>0.41</v>
      </c>
      <c r="D19" s="5">
        <v>0.7</v>
      </c>
      <c r="E19" s="5">
        <f>AVERAGE(0.75,0.8)</f>
        <v>0.77500000000000002</v>
      </c>
      <c r="F19" s="5">
        <v>0.9</v>
      </c>
      <c r="G19" s="5">
        <v>0.65</v>
      </c>
      <c r="H19" s="5">
        <v>0.9</v>
      </c>
      <c r="I19" s="7">
        <f>C19*($G19/$C19)^(1/6)</f>
        <v>0.44272981854272497</v>
      </c>
      <c r="J19" s="7">
        <f t="shared" ref="J19:N20" si="14">I19*($G19/$C19)^(1/6)</f>
        <v>0.47807242006554684</v>
      </c>
      <c r="K19" s="7">
        <f t="shared" si="14"/>
        <v>0.51623637996561211</v>
      </c>
      <c r="L19" s="7">
        <f t="shared" si="14"/>
        <v>0.55744692396909434</v>
      </c>
      <c r="M19" s="7">
        <f t="shared" si="14"/>
        <v>0.60194725730740817</v>
      </c>
      <c r="N19" s="7">
        <f t="shared" si="14"/>
        <v>0.64999999999999958</v>
      </c>
      <c r="O19" s="15">
        <f t="shared" si="13"/>
        <v>0.70188873671407581</v>
      </c>
      <c r="P19" s="16">
        <f t="shared" si="13"/>
        <v>0.7579196903478177</v>
      </c>
      <c r="Q19" s="16">
        <f t="shared" si="13"/>
        <v>0.81842352921377481</v>
      </c>
      <c r="R19" s="16">
        <f t="shared" si="13"/>
        <v>0.88375731848758809</v>
      </c>
      <c r="S19" s="16">
        <f t="shared" si="13"/>
        <v>0.95430662743857342</v>
      </c>
    </row>
    <row r="20" spans="1:19" ht="39">
      <c r="A20" s="41"/>
      <c r="B20" s="28" t="s">
        <v>39</v>
      </c>
      <c r="C20" s="5">
        <v>0.67</v>
      </c>
      <c r="D20" s="5"/>
      <c r="E20" s="5"/>
      <c r="F20" s="5"/>
      <c r="G20" s="5">
        <v>0.75</v>
      </c>
      <c r="H20" s="5">
        <v>0.8</v>
      </c>
      <c r="I20" s="7">
        <f>C20*($G20/$C20)^(1/6)</f>
        <v>0.68271463518652686</v>
      </c>
      <c r="J20" s="7">
        <f t="shared" si="14"/>
        <v>0.69567055686249613</v>
      </c>
      <c r="K20" s="7">
        <f t="shared" si="14"/>
        <v>0.708872343937891</v>
      </c>
      <c r="L20" s="7">
        <f t="shared" si="14"/>
        <v>0.72232466221697822</v>
      </c>
      <c r="M20" s="7">
        <f t="shared" si="14"/>
        <v>0.73603226604730665</v>
      </c>
      <c r="N20" s="7">
        <f t="shared" si="14"/>
        <v>0.74999999999999944</v>
      </c>
      <c r="O20" s="16"/>
      <c r="P20" s="16"/>
      <c r="Q20" s="16"/>
      <c r="R20" s="16"/>
      <c r="S20" s="16"/>
    </row>
    <row r="21" spans="1:19" ht="26">
      <c r="A21" s="41"/>
      <c r="B21" s="1" t="s">
        <v>6</v>
      </c>
      <c r="C21" s="10" t="s">
        <v>7</v>
      </c>
      <c r="D21" s="10"/>
      <c r="E21" s="10"/>
      <c r="F21" s="10"/>
      <c r="G21" s="10" t="s">
        <v>8</v>
      </c>
      <c r="H21" s="10" t="s">
        <v>8</v>
      </c>
      <c r="I21" s="24" t="s">
        <v>8</v>
      </c>
      <c r="J21" s="24" t="s">
        <v>8</v>
      </c>
      <c r="K21" s="24" t="s">
        <v>8</v>
      </c>
      <c r="L21" s="24" t="s">
        <v>8</v>
      </c>
      <c r="M21" s="24" t="s">
        <v>8</v>
      </c>
      <c r="N21" s="24" t="s">
        <v>8</v>
      </c>
      <c r="O21" s="16"/>
      <c r="P21" s="16"/>
      <c r="Q21" s="16"/>
      <c r="R21" s="16"/>
      <c r="S21" s="16"/>
    </row>
    <row r="22" spans="1:19" ht="39">
      <c r="A22" s="41"/>
      <c r="B22" s="1" t="s">
        <v>9</v>
      </c>
      <c r="C22" s="5">
        <v>0.2</v>
      </c>
      <c r="D22" s="5"/>
      <c r="E22" s="5"/>
      <c r="F22" s="5"/>
      <c r="G22" s="5">
        <v>0.7</v>
      </c>
      <c r="H22" s="5">
        <v>1</v>
      </c>
      <c r="I22" s="7">
        <v>0.2</v>
      </c>
      <c r="J22" s="7">
        <v>0.3</v>
      </c>
      <c r="K22" s="7">
        <v>0.4</v>
      </c>
      <c r="L22" s="7">
        <v>0.5</v>
      </c>
      <c r="M22" s="7">
        <v>0.6</v>
      </c>
      <c r="N22" s="7">
        <v>0.7</v>
      </c>
      <c r="O22" s="16"/>
      <c r="P22" s="16"/>
      <c r="Q22" s="16"/>
      <c r="R22" s="16"/>
      <c r="S22" s="16"/>
    </row>
    <row r="23" spans="1:19">
      <c r="A23" s="41"/>
      <c r="B23" s="1" t="s">
        <v>16</v>
      </c>
      <c r="C23" s="5">
        <v>-7.0000000000000007E-2</v>
      </c>
      <c r="D23" s="5"/>
      <c r="E23" s="5"/>
      <c r="F23" s="5"/>
      <c r="G23" s="5">
        <v>0.1</v>
      </c>
      <c r="H23" s="5">
        <v>0.3</v>
      </c>
      <c r="I23" s="7">
        <v>-0.05</v>
      </c>
      <c r="J23" s="7">
        <v>-0.02</v>
      </c>
      <c r="K23" s="7">
        <v>0.01</v>
      </c>
      <c r="L23" s="7">
        <v>0.04</v>
      </c>
      <c r="M23" s="7">
        <v>7.0000000000000007E-2</v>
      </c>
      <c r="N23" s="7">
        <v>0.1</v>
      </c>
      <c r="O23" s="16"/>
      <c r="P23" s="16"/>
      <c r="Q23" s="16"/>
      <c r="R23" s="16"/>
      <c r="S23" s="16"/>
    </row>
    <row r="24" spans="1:19" ht="39">
      <c r="A24" s="41"/>
      <c r="B24" s="1" t="s">
        <v>52</v>
      </c>
      <c r="C24" s="6">
        <v>4.88</v>
      </c>
      <c r="D24" s="6"/>
      <c r="E24" s="6"/>
      <c r="F24" s="6"/>
      <c r="G24" s="6">
        <f>N24</f>
        <v>5.4621577354662367</v>
      </c>
      <c r="H24" s="6">
        <v>6</v>
      </c>
      <c r="I24" s="11">
        <f>C24*($H24/$C24)^(1/11)</f>
        <v>4.9725278545189351</v>
      </c>
      <c r="J24" s="11">
        <f t="shared" ref="J24:N26" si="15">I24*($H24/$C24)^(1/11)</f>
        <v>5.06681009507514</v>
      </c>
      <c r="K24" s="11">
        <f t="shared" si="15"/>
        <v>5.1628799859259979</v>
      </c>
      <c r="L24" s="11">
        <f t="shared" si="15"/>
        <v>5.2607714220400315</v>
      </c>
      <c r="M24" s="11">
        <f t="shared" si="15"/>
        <v>5.3605189410555836</v>
      </c>
      <c r="N24" s="11">
        <f t="shared" si="15"/>
        <v>5.4621577354662367</v>
      </c>
    </row>
    <row r="25" spans="1:19" ht="39">
      <c r="A25" s="41"/>
      <c r="B25" s="1" t="s">
        <v>57</v>
      </c>
      <c r="C25" s="6">
        <v>5.51</v>
      </c>
      <c r="D25" s="6"/>
      <c r="E25" s="6"/>
      <c r="F25" s="6"/>
      <c r="G25" s="6">
        <f>N25</f>
        <v>5.7720917656459969</v>
      </c>
      <c r="H25" s="6">
        <v>6</v>
      </c>
      <c r="I25" s="11">
        <f>C25*($H25/$C25)^(1/11)</f>
        <v>5.5528405585063858</v>
      </c>
      <c r="J25" s="11">
        <f t="shared" si="15"/>
        <v>5.5960142047538133</v>
      </c>
      <c r="K25" s="11">
        <f t="shared" si="15"/>
        <v>5.6395235285181187</v>
      </c>
      <c r="L25" s="11">
        <f t="shared" si="15"/>
        <v>5.6833711397107898</v>
      </c>
      <c r="M25" s="11">
        <f t="shared" si="15"/>
        <v>5.7275596685355232</v>
      </c>
      <c r="N25" s="11">
        <f t="shared" si="15"/>
        <v>5.7720917656459969</v>
      </c>
    </row>
    <row r="26" spans="1:19">
      <c r="A26" s="38" t="s">
        <v>33</v>
      </c>
      <c r="B26" s="12" t="s">
        <v>34</v>
      </c>
      <c r="C26" s="5">
        <v>0.09</v>
      </c>
      <c r="D26" s="5">
        <v>0.35</v>
      </c>
      <c r="E26" s="5">
        <v>0.4</v>
      </c>
      <c r="F26" s="5">
        <v>0.5</v>
      </c>
      <c r="G26" s="5">
        <v>0.2</v>
      </c>
      <c r="H26" s="5">
        <v>0.4</v>
      </c>
      <c r="I26" s="7">
        <f>C26*($H26/$C26)^(1/11)</f>
        <v>0.10307064832053696</v>
      </c>
      <c r="J26" s="7">
        <f t="shared" si="15"/>
        <v>0.11803953939128677</v>
      </c>
      <c r="K26" s="7">
        <f t="shared" si="15"/>
        <v>0.13518235391686098</v>
      </c>
      <c r="L26" s="7">
        <f t="shared" si="15"/>
        <v>0.15481480955230156</v>
      </c>
      <c r="M26" s="7">
        <f t="shared" si="15"/>
        <v>0.17729847544640201</v>
      </c>
      <c r="N26" s="7">
        <f t="shared" si="15"/>
        <v>0.20304743122781621</v>
      </c>
    </row>
    <row r="27" spans="1:19" ht="26">
      <c r="A27" s="42"/>
      <c r="B27" s="14" t="s">
        <v>10</v>
      </c>
      <c r="C27" s="29">
        <v>0.5</v>
      </c>
      <c r="D27" s="5">
        <v>0.9</v>
      </c>
      <c r="E27" s="5"/>
      <c r="F27" s="5">
        <v>1</v>
      </c>
      <c r="G27" s="5">
        <v>0.95</v>
      </c>
      <c r="H27" s="5">
        <v>1</v>
      </c>
      <c r="I27" s="7">
        <f>0.5*($G27/0.5)^(1/6)</f>
        <v>0.55645357614768076</v>
      </c>
      <c r="J27" s="7">
        <f t="shared" ref="J27:N27" si="16">I27*($G27/0.5)^(1/6)</f>
        <v>0.61928116481508555</v>
      </c>
      <c r="K27" s="7">
        <f t="shared" si="16"/>
        <v>0.68920243760451128</v>
      </c>
      <c r="L27" s="7">
        <f t="shared" si="16"/>
        <v>0.7670183221894582</v>
      </c>
      <c r="M27" s="7">
        <f t="shared" si="16"/>
        <v>0.85362017670623602</v>
      </c>
      <c r="N27" s="7">
        <f t="shared" si="16"/>
        <v>0.9500000000000004</v>
      </c>
    </row>
    <row r="28" spans="1:19" ht="39">
      <c r="A28" s="43"/>
      <c r="B28" s="27" t="s">
        <v>61</v>
      </c>
      <c r="C28" s="30">
        <v>0.12</v>
      </c>
      <c r="D28" s="5"/>
      <c r="E28" s="5"/>
      <c r="F28" s="5"/>
      <c r="G28" s="5">
        <f>N28</f>
        <v>0.31401763813741335</v>
      </c>
      <c r="H28" s="5">
        <v>0.7</v>
      </c>
      <c r="I28" s="7">
        <f>0.12*($H28/0.12)^(1/11)</f>
        <v>0.14086725294485644</v>
      </c>
      <c r="J28" s="7">
        <f>I28*($H28/0.12)^(1/11)</f>
        <v>0.1653631912685847</v>
      </c>
      <c r="K28" s="7">
        <f>J28*($H28/0.12)^(1/11)</f>
        <v>0.19411882076833664</v>
      </c>
      <c r="L28" s="7">
        <f>K28*($H28/0.12)^(1/11)</f>
        <v>0.22787487522108774</v>
      </c>
      <c r="M28" s="7">
        <f>L28*($H28/0.12)^(1/11)</f>
        <v>0.26750089739622135</v>
      </c>
      <c r="N28" s="7">
        <f>M28*($H28/0.12)^(1/11)</f>
        <v>0.31401763813741335</v>
      </c>
    </row>
    <row r="29" spans="1:19" ht="39">
      <c r="A29" s="38" t="s">
        <v>35</v>
      </c>
      <c r="B29" s="14" t="s">
        <v>11</v>
      </c>
      <c r="C29" s="29">
        <v>0.5</v>
      </c>
      <c r="D29" s="5"/>
      <c r="E29" s="5">
        <v>1</v>
      </c>
      <c r="F29" s="5"/>
      <c r="G29" s="5">
        <v>0.95</v>
      </c>
      <c r="H29" s="5">
        <v>1</v>
      </c>
      <c r="I29" s="7">
        <f>0.5*($G29/0.5)^(1/6)</f>
        <v>0.55645357614768076</v>
      </c>
      <c r="J29" s="7">
        <f t="shared" ref="J29" si="17">I29*($G29/0.5)^(1/6)</f>
        <v>0.61928116481508555</v>
      </c>
      <c r="K29" s="7">
        <f t="shared" ref="K29" si="18">J29*($G29/0.5)^(1/6)</f>
        <v>0.68920243760451128</v>
      </c>
      <c r="L29" s="7">
        <f t="shared" ref="L29" si="19">K29*($G29/0.5)^(1/6)</f>
        <v>0.7670183221894582</v>
      </c>
      <c r="M29" s="7">
        <f t="shared" ref="M29" si="20">L29*($G29/0.5)^(1/6)</f>
        <v>0.85362017670623602</v>
      </c>
      <c r="N29" s="7">
        <f t="shared" ref="N29" si="21">M29*($G29/0.5)^(1/6)</f>
        <v>0.9500000000000004</v>
      </c>
    </row>
    <row r="30" spans="1:19" ht="12.75" customHeight="1">
      <c r="A30" s="42"/>
      <c r="B30" s="1" t="s">
        <v>12</v>
      </c>
      <c r="C30" s="31">
        <v>0.82</v>
      </c>
      <c r="D30" s="5">
        <v>0.85</v>
      </c>
      <c r="E30" s="5">
        <v>0.86</v>
      </c>
      <c r="F30" s="5">
        <v>0.9</v>
      </c>
      <c r="G30" s="5">
        <v>0.75</v>
      </c>
      <c r="H30" s="5">
        <v>0.8</v>
      </c>
      <c r="I30" s="23">
        <v>0.82</v>
      </c>
      <c r="J30" s="23">
        <f>I30+0.005</f>
        <v>0.82499999999999996</v>
      </c>
      <c r="K30" s="23">
        <f>I30+0.01</f>
        <v>0.83</v>
      </c>
      <c r="L30" s="23">
        <f>I30+0.02</f>
        <v>0.84</v>
      </c>
      <c r="M30" s="23">
        <f>I30+0.03</f>
        <v>0.85</v>
      </c>
      <c r="N30" s="23">
        <f>I30+0.04</f>
        <v>0.86</v>
      </c>
    </row>
    <row r="31" spans="1:19" ht="26">
      <c r="A31" s="42"/>
      <c r="B31" s="14" t="s">
        <v>48</v>
      </c>
      <c r="C31" s="30">
        <v>0.7</v>
      </c>
      <c r="D31" s="5"/>
      <c r="E31" s="5"/>
      <c r="F31" s="5"/>
      <c r="G31" s="5">
        <v>0.9</v>
      </c>
      <c r="H31" s="5">
        <v>0.95</v>
      </c>
      <c r="I31" s="7">
        <f>0.7*($G31/0.7)^(1/6)</f>
        <v>0.72994272567881446</v>
      </c>
      <c r="J31" s="7">
        <f>I31*($G31/0.7)^(1/6)</f>
        <v>0.76116626110202434</v>
      </c>
      <c r="K31" s="7">
        <f>J31*($G31/0.7)^(1/6)</f>
        <v>0.79372539331937697</v>
      </c>
      <c r="L31" s="7">
        <f>K31*($G31/0.7)^(1/6)</f>
        <v>0.82767725291433591</v>
      </c>
      <c r="M31" s="7">
        <f>L31*($G31/0.7)^(1/6)</f>
        <v>0.86308141424949125</v>
      </c>
      <c r="N31" s="7">
        <f>M31*($G31/0.7)^(1/6)</f>
        <v>0.89999999999999958</v>
      </c>
    </row>
    <row r="32" spans="1:19" ht="25.5" customHeight="1">
      <c r="A32" s="42"/>
      <c r="B32" s="13" t="s">
        <v>54</v>
      </c>
      <c r="C32" s="6">
        <v>5.46</v>
      </c>
      <c r="D32" s="6"/>
      <c r="E32" s="6"/>
      <c r="F32" s="6"/>
      <c r="G32" s="6">
        <f>N32</f>
        <v>5.748224235822593</v>
      </c>
      <c r="H32" s="6">
        <v>6</v>
      </c>
      <c r="I32" s="11">
        <f>C32*($H32/$C32)^(1/11)</f>
        <v>5.5070136442163751</v>
      </c>
      <c r="J32" s="11">
        <f t="shared" ref="J32:N35" si="22">I32*($H32/$C32)^(1/11)</f>
        <v>5.5544321021218535</v>
      </c>
      <c r="K32" s="11">
        <f t="shared" si="22"/>
        <v>5.6022588593880016</v>
      </c>
      <c r="L32" s="11">
        <f t="shared" si="22"/>
        <v>5.6504974316999625</v>
      </c>
      <c r="M32" s="11">
        <f t="shared" si="22"/>
        <v>5.6991513650148864</v>
      </c>
      <c r="N32" s="11">
        <f t="shared" si="22"/>
        <v>5.748224235822593</v>
      </c>
    </row>
    <row r="33" spans="1:19" ht="26">
      <c r="A33" s="42"/>
      <c r="B33" s="1" t="s">
        <v>58</v>
      </c>
      <c r="C33" s="6">
        <v>5.78</v>
      </c>
      <c r="D33" s="6"/>
      <c r="E33" s="6"/>
      <c r="F33" s="6"/>
      <c r="G33" s="6">
        <f>N33</f>
        <v>5.8989806585832643</v>
      </c>
      <c r="H33" s="6">
        <v>6</v>
      </c>
      <c r="I33" s="11">
        <f>C33*($H33/$C33)^(1/11)</f>
        <v>5.7996621350565771</v>
      </c>
      <c r="J33" s="11">
        <f t="shared" si="22"/>
        <v>5.8193911558493099</v>
      </c>
      <c r="K33" s="11">
        <f t="shared" si="22"/>
        <v>5.8391872899069837</v>
      </c>
      <c r="L33" s="11">
        <f t="shared" si="22"/>
        <v>5.8590507655323814</v>
      </c>
      <c r="M33" s="11">
        <f t="shared" si="22"/>
        <v>5.8789818118049135</v>
      </c>
      <c r="N33" s="11">
        <f t="shared" si="22"/>
        <v>5.8989806585832643</v>
      </c>
    </row>
    <row r="34" spans="1:19" ht="39">
      <c r="A34" s="42"/>
      <c r="B34" s="1" t="s">
        <v>55</v>
      </c>
      <c r="C34" s="6">
        <v>5.57</v>
      </c>
      <c r="D34" s="6"/>
      <c r="E34" s="6"/>
      <c r="F34" s="6"/>
      <c r="G34" s="6">
        <f>N34</f>
        <v>5.8005773881494482</v>
      </c>
      <c r="H34" s="6">
        <v>6</v>
      </c>
      <c r="I34" s="11">
        <f>C34*($H34/$C34)^(1/11)</f>
        <v>5.6077830059851106</v>
      </c>
      <c r="J34" s="11">
        <f t="shared" si="22"/>
        <v>5.6458223056042014</v>
      </c>
      <c r="K34" s="11">
        <f t="shared" si="22"/>
        <v>5.6841196373750291</v>
      </c>
      <c r="L34" s="11">
        <f t="shared" si="22"/>
        <v>5.7226767516082466</v>
      </c>
      <c r="M34" s="11">
        <f t="shared" si="22"/>
        <v>5.7614954104873961</v>
      </c>
      <c r="N34" s="11">
        <f t="shared" si="22"/>
        <v>5.8005773881494482</v>
      </c>
    </row>
    <row r="35" spans="1:19" ht="38.25" customHeight="1">
      <c r="A35" s="43"/>
      <c r="B35" s="1" t="s">
        <v>59</v>
      </c>
      <c r="C35" s="6">
        <v>5.39</v>
      </c>
      <c r="D35" s="6"/>
      <c r="E35" s="6"/>
      <c r="F35" s="6"/>
      <c r="G35" s="6">
        <f>N35</f>
        <v>5.7146085204567161</v>
      </c>
      <c r="H35" s="6">
        <v>6</v>
      </c>
      <c r="I35" s="11">
        <f>C35*($H35/$C35)^(1/11)</f>
        <v>5.4427917570127473</v>
      </c>
      <c r="J35" s="11">
        <f t="shared" si="22"/>
        <v>5.496100577032637</v>
      </c>
      <c r="K35" s="11">
        <f t="shared" si="22"/>
        <v>5.5499315243759266</v>
      </c>
      <c r="L35" s="11">
        <f t="shared" si="22"/>
        <v>5.6042897129607585</v>
      </c>
      <c r="M35" s="11">
        <f t="shared" si="22"/>
        <v>5.6591803067929787</v>
      </c>
      <c r="N35" s="11">
        <f t="shared" si="22"/>
        <v>5.7146085204567161</v>
      </c>
    </row>
    <row r="36" spans="1:19" ht="39">
      <c r="A36" s="1" t="s">
        <v>36</v>
      </c>
      <c r="B36" s="1" t="s">
        <v>13</v>
      </c>
      <c r="C36" s="32">
        <v>6.9000000000000006E-2</v>
      </c>
      <c r="D36" s="5"/>
      <c r="E36" s="5"/>
      <c r="F36" s="5"/>
      <c r="G36" s="7">
        <f>C36*2</f>
        <v>0.13800000000000001</v>
      </c>
      <c r="H36" s="7">
        <f>C36*3.56</f>
        <v>0.24564000000000002</v>
      </c>
      <c r="I36" s="23">
        <f>$C$36*($G36/$C$36)^(1/6)</f>
        <v>7.7449881333346751E-2</v>
      </c>
      <c r="J36" s="23">
        <f>I36*($G36/$C$36)^(1/6)</f>
        <v>8.6934552442746268E-2</v>
      </c>
      <c r="K36" s="23">
        <f>J36*($G36/$C$36)^(1/6)</f>
        <v>9.7580735803743587E-2</v>
      </c>
      <c r="L36" s="23">
        <f>K36*($G36/$C$36)^(1/6)</f>
        <v>0.1095306725858058</v>
      </c>
      <c r="M36" s="23">
        <f>L36*($G36/$C$36)^(1/6)</f>
        <v>0.12294402310336687</v>
      </c>
      <c r="N36" s="23">
        <f>M36*($G36/$C$36)^(1/6)</f>
        <v>0.13800000000000007</v>
      </c>
      <c r="O36" s="17">
        <f>N36*($G36/1)^(1/6)</f>
        <v>9.9203181583058589E-2</v>
      </c>
      <c r="P36" s="18">
        <f>O36*($G36/1)^(1/6)</f>
        <v>7.1313559682618044E-2</v>
      </c>
      <c r="Q36" s="18">
        <f>P36*($G36/1)^(1/6)</f>
        <v>5.1264724713978554E-2</v>
      </c>
      <c r="R36" s="18">
        <f>Q36*($G36/1)^(1/6)</f>
        <v>3.6852346337726979E-2</v>
      </c>
      <c r="S36" s="18">
        <f>R36*($G36/1)^(1/6)</f>
        <v>2.6491811634081826E-2</v>
      </c>
    </row>
    <row r="37" spans="1:19" ht="26">
      <c r="A37" s="41" t="s">
        <v>37</v>
      </c>
      <c r="B37" s="1" t="s">
        <v>38</v>
      </c>
      <c r="C37" s="5">
        <v>0.1</v>
      </c>
      <c r="D37" s="5"/>
      <c r="E37" s="5"/>
      <c r="F37" s="5"/>
      <c r="G37" s="5">
        <f>N37</f>
        <v>6.851754923600617E-2</v>
      </c>
      <c r="H37" s="5">
        <f>C37/2</f>
        <v>0.05</v>
      </c>
      <c r="I37" s="7">
        <f>C37*($H37/$C37)^(1/11)</f>
        <v>9.3893091066170636E-2</v>
      </c>
      <c r="J37" s="7">
        <f t="shared" ref="J37:N37" si="23">I37*($H37/$C37)^(1/11)</f>
        <v>8.8159125499602115E-2</v>
      </c>
      <c r="K37" s="7">
        <f t="shared" si="23"/>
        <v>8.2775327988481071E-2</v>
      </c>
      <c r="L37" s="7">
        <f t="shared" si="23"/>
        <v>7.7720314088545961E-2</v>
      </c>
      <c r="M37" s="7">
        <f t="shared" si="23"/>
        <v>7.2974005284072302E-2</v>
      </c>
      <c r="N37" s="7">
        <f t="shared" si="23"/>
        <v>6.851754923600617E-2</v>
      </c>
    </row>
    <row r="38" spans="1:19" ht="26">
      <c r="A38" s="41"/>
      <c r="B38" s="1" t="s">
        <v>14</v>
      </c>
      <c r="C38" s="5">
        <v>0.5</v>
      </c>
      <c r="D38" s="5">
        <v>0.4</v>
      </c>
      <c r="E38" s="5">
        <v>0.85</v>
      </c>
      <c r="F38" s="5">
        <v>0.9</v>
      </c>
      <c r="G38" s="5">
        <f>N38</f>
        <v>0.71764705882352942</v>
      </c>
      <c r="H38" s="5">
        <v>0.8</v>
      </c>
      <c r="I38" s="7">
        <f>85/170</f>
        <v>0.5</v>
      </c>
      <c r="J38" s="7">
        <f>(85+5.5)/170</f>
        <v>0.53235294117647058</v>
      </c>
      <c r="K38" s="7">
        <f>(85+5.5+8.5)/170</f>
        <v>0.58235294117647063</v>
      </c>
      <c r="L38" s="7">
        <f>(85+5.5+8.5+7.5)/170</f>
        <v>0.62647058823529411</v>
      </c>
      <c r="M38" s="7">
        <f>(85+5.5+8.5+7.5+10.5)/170</f>
        <v>0.68823529411764706</v>
      </c>
      <c r="N38" s="7">
        <f>(85+37)/170</f>
        <v>0.71764705882352942</v>
      </c>
    </row>
    <row r="39" spans="1:19" ht="65">
      <c r="A39" s="41"/>
      <c r="B39" s="35" t="s">
        <v>0</v>
      </c>
      <c r="C39" s="33">
        <v>0.5</v>
      </c>
      <c r="D39" s="5"/>
      <c r="E39" s="5"/>
      <c r="F39" s="5"/>
      <c r="G39" s="5">
        <v>0.8</v>
      </c>
      <c r="H39" s="5">
        <v>1</v>
      </c>
      <c r="I39" s="7">
        <f>0.5*($G39/0.5)^(1/6)</f>
        <v>0.54074187356009951</v>
      </c>
      <c r="J39" s="7">
        <f>I39*($G39/0.5)^(1/6)</f>
        <v>0.58480354764257325</v>
      </c>
      <c r="K39" s="7">
        <f>J39*($G39/0.5)^(1/6)</f>
        <v>0.63245553203367599</v>
      </c>
      <c r="L39" s="7">
        <f>K39*($G39/0.5)^(1/6)</f>
        <v>0.68399037867067902</v>
      </c>
      <c r="M39" s="7">
        <f>L39*($G39/0.5)^(1/6)</f>
        <v>0.7397244777189298</v>
      </c>
      <c r="N39" s="7">
        <f>M39*($G39/0.5)^(1/6)</f>
        <v>0.80000000000000038</v>
      </c>
    </row>
    <row r="40" spans="1:19" ht="39">
      <c r="A40" s="38" t="s">
        <v>40</v>
      </c>
      <c r="B40" s="1" t="s">
        <v>56</v>
      </c>
      <c r="C40" s="34" t="s">
        <v>19</v>
      </c>
      <c r="D40" s="4"/>
      <c r="E40" s="4"/>
      <c r="F40" s="4"/>
      <c r="G40" s="6">
        <f>N40</f>
        <v>5.7049603459886171</v>
      </c>
      <c r="H40" s="6">
        <v>6</v>
      </c>
      <c r="I40" s="21">
        <f>5.37*($H40/5.37)^(1/11)</f>
        <v>5.4244287582170969</v>
      </c>
      <c r="J40" s="21">
        <f>I40*($H40/5.37)^(1/11)</f>
        <v>5.4794091904977051</v>
      </c>
      <c r="K40" s="21">
        <f>J40*($H40/5.37)^(1/11)</f>
        <v>5.5349468884496869</v>
      </c>
      <c r="L40" s="21">
        <f>K40*($H40/5.37)^(1/11)</f>
        <v>5.5910475003558142</v>
      </c>
      <c r="M40" s="21">
        <f>L40*($H40/5.37)^(1/11)</f>
        <v>5.6477167317482113</v>
      </c>
      <c r="N40" s="21">
        <f>M40*($H40/5.37)^(1/11)</f>
        <v>5.7049603459886171</v>
      </c>
    </row>
    <row r="41" spans="1:19" ht="39">
      <c r="A41" s="39"/>
      <c r="B41" s="1" t="s">
        <v>60</v>
      </c>
      <c r="C41" s="34" t="s">
        <v>20</v>
      </c>
      <c r="D41" s="4"/>
      <c r="E41" s="4"/>
      <c r="F41" s="4"/>
      <c r="G41" s="6">
        <f>N41</f>
        <v>5.5428451261935496</v>
      </c>
      <c r="H41" s="6">
        <v>6</v>
      </c>
      <c r="I41" s="21">
        <f>5.04*($H41/5.04)^(1/11)</f>
        <v>5.120522015494597</v>
      </c>
      <c r="J41" s="21">
        <f>I41*($H41/5.04)^(1/11)</f>
        <v>5.2023304982469938</v>
      </c>
      <c r="K41" s="21">
        <f>J41*($H41/5.04)^(1/11)</f>
        <v>5.2854460016176006</v>
      </c>
      <c r="L41" s="21">
        <f>K41*($H41/5.04)^(1/11)</f>
        <v>5.3698894073394481</v>
      </c>
      <c r="M41" s="21">
        <f>L41*($H41/5.04)^(1/11)</f>
        <v>5.4556819307644604</v>
      </c>
      <c r="N41" s="21">
        <f>M41*($H41/5.04)^(1/11)</f>
        <v>5.5428451261935496</v>
      </c>
    </row>
    <row r="42" spans="1:19" ht="28">
      <c r="A42" s="40"/>
      <c r="B42" s="1" t="s">
        <v>15</v>
      </c>
      <c r="C42" s="25">
        <v>2886</v>
      </c>
      <c r="D42" s="4"/>
      <c r="E42" s="4"/>
      <c r="F42" s="4"/>
      <c r="G42" s="4">
        <v>2020</v>
      </c>
      <c r="H42" s="4">
        <f>G42*0.85</f>
        <v>1717</v>
      </c>
      <c r="I42" s="26">
        <v>2719</v>
      </c>
      <c r="J42" s="26">
        <v>2562</v>
      </c>
      <c r="K42" s="26">
        <v>2414</v>
      </c>
      <c r="L42" s="26">
        <v>2275</v>
      </c>
      <c r="M42" s="26">
        <v>2144</v>
      </c>
      <c r="N42" s="26">
        <v>2020</v>
      </c>
    </row>
    <row r="43" spans="1:19" ht="52">
      <c r="A43" s="1" t="s">
        <v>3</v>
      </c>
      <c r="B43" s="1" t="s">
        <v>41</v>
      </c>
      <c r="C43" s="5">
        <v>0.66</v>
      </c>
      <c r="D43" s="5"/>
      <c r="E43" s="5"/>
      <c r="F43" s="5"/>
      <c r="G43" s="5">
        <v>0.8</v>
      </c>
      <c r="H43" s="5">
        <v>0.9</v>
      </c>
      <c r="I43" s="7">
        <f>C43*($G43/$C43)^(1/6)</f>
        <v>0.68150379323396371</v>
      </c>
      <c r="J43" s="7">
        <f>I43*($G43/$C43)^(1/6)</f>
        <v>0.70370821241254711</v>
      </c>
      <c r="K43" s="7">
        <f>J43*($G43/$C43)^(1/6)</f>
        <v>0.72663608498339805</v>
      </c>
      <c r="L43" s="7">
        <f>K43*($G43/$C43)^(1/6)</f>
        <v>0.7503109821467614</v>
      </c>
      <c r="M43" s="7">
        <f>L43*($G43/$C43)^(1/6)</f>
        <v>0.7747572430880586</v>
      </c>
      <c r="N43" s="7">
        <f>M43*($G43/$C43)^(1/6)</f>
        <v>0.8</v>
      </c>
    </row>
  </sheetData>
  <sheetCalcPr fullCalcOnLoad="1"/>
  <mergeCells count="16">
    <mergeCell ref="A1:N1"/>
    <mergeCell ref="A2:N2"/>
    <mergeCell ref="A3:N3"/>
    <mergeCell ref="A40:A42"/>
    <mergeCell ref="A37:A39"/>
    <mergeCell ref="A8:A14"/>
    <mergeCell ref="A15:A18"/>
    <mergeCell ref="A19:A25"/>
    <mergeCell ref="A26:A28"/>
    <mergeCell ref="A29:A35"/>
    <mergeCell ref="I6:N6"/>
    <mergeCell ref="G6:H6"/>
    <mergeCell ref="D6:F6"/>
    <mergeCell ref="A6:A7"/>
    <mergeCell ref="B6:B7"/>
    <mergeCell ref="C6:C7"/>
  </mergeCells>
  <phoneticPr fontId="2" type="noConversion"/>
  <printOptions horizontalCentered="1"/>
  <pageMargins left="0.5" right="0.5" top="1" bottom="1" header="0.5" footer="0.5"/>
  <pageSetup paperSize="3" scale="87" orientation="portrait"/>
  <headerFooter alignWithMargins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"/>
  <sheetViews>
    <sheetView workbookViewId="0"/>
  </sheetViews>
  <sheetFormatPr baseColWidth="10" defaultColWidth="8.83203125" defaultRowHeight="13"/>
  <sheetData/>
  <sheetCalcPr fullCalcOnLoad="1"/>
  <phoneticPr fontId="2" type="noConversion"/>
  <pageMargins left="0.75" right="0.75" top="1" bottom="1" header="0.5" footer="0.5"/>
  <headerFooter alignWithMargins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"/>
  <sheetViews>
    <sheetView workbookViewId="0"/>
  </sheetViews>
  <sheetFormatPr baseColWidth="10" defaultColWidth="8.83203125" defaultRowHeight="13"/>
  <sheetData/>
  <sheetCalcPr fullCalcOnLoad="1"/>
  <phoneticPr fontId="2" type="noConversion"/>
  <pageMargins left="0.75" right="0.75" top="1" bottom="1" header="0.5" footer="0.5"/>
  <headerFooter alignWithMargins="0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KPIs (Basic Data)</vt:lpstr>
      <vt:lpstr>Sheet2</vt:lpstr>
      <vt:lpstr>Sheet3</vt:lpstr>
    </vt:vector>
  </TitlesOfParts>
  <Manager>Strategic Planning Committee</Manager>
  <Company>Dominican University of California</Company>
  <LinksUpToDate>false</LinksUpToDate>
  <SharedDoc>false</SharedDoc>
  <HyperlinksChanged>false</HyperlinksChanged>
  <AppVersion>12.0256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Strategic Institutional Planning</dc:title>
  <dc:subject>Proposed Goals and Performance Projections</dc:subject>
  <dc:creator>Dr. Luís Ma. R. Calingo</dc:creator>
  <cp:lastModifiedBy>Dominican University</cp:lastModifiedBy>
  <cp:lastPrinted>2009-10-15T00:51:45Z</cp:lastPrinted>
  <dcterms:created xsi:type="dcterms:W3CDTF">2009-03-31T21:13:42Z</dcterms:created>
  <dcterms:modified xsi:type="dcterms:W3CDTF">2009-10-15T01:30:48Z</dcterms:modified>
</cp:coreProperties>
</file>